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3335" windowHeight="76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(2)'!$A$1:$F$108</definedName>
  </definedNames>
  <calcPr calcId="144525"/>
</workbook>
</file>

<file path=xl/calcChain.xml><?xml version="1.0" encoding="utf-8"?>
<calcChain xmlns="http://schemas.openxmlformats.org/spreadsheetml/2006/main">
  <c r="E26" i="4" l="1"/>
  <c r="E13" i="4"/>
  <c r="E40" i="4" l="1"/>
  <c r="D40" i="4"/>
  <c r="E48" i="4"/>
  <c r="F48" i="4"/>
  <c r="F49" i="4"/>
  <c r="D48" i="4"/>
  <c r="D108" i="4"/>
  <c r="F43" i="4"/>
  <c r="F44" i="4"/>
  <c r="E43" i="4"/>
  <c r="D43" i="4"/>
  <c r="D80" i="4"/>
  <c r="D26" i="4"/>
  <c r="D27" i="4"/>
  <c r="E91" i="4" l="1"/>
  <c r="D91" i="4"/>
  <c r="F71" i="4"/>
  <c r="F72" i="4"/>
  <c r="F73" i="4"/>
  <c r="F74" i="4"/>
  <c r="F75" i="4"/>
  <c r="E64" i="4"/>
  <c r="D50" i="4"/>
  <c r="E30" i="4" l="1"/>
  <c r="E24" i="4"/>
  <c r="F25" i="4"/>
  <c r="E27" i="4" l="1"/>
  <c r="D59" i="4" l="1"/>
  <c r="E45" i="4"/>
  <c r="F47" i="4"/>
  <c r="F50" i="4"/>
  <c r="F51" i="4"/>
  <c r="D46" i="4"/>
  <c r="F46" i="4" s="1"/>
  <c r="D41" i="4"/>
  <c r="E32" i="4"/>
  <c r="E36" i="4"/>
  <c r="D36" i="4"/>
  <c r="D24" i="4"/>
  <c r="F24" i="4" s="1"/>
  <c r="D45" i="4" l="1"/>
  <c r="F45" i="4" s="1"/>
  <c r="F41" i="4"/>
  <c r="F42" i="4"/>
  <c r="D106" i="4"/>
  <c r="E106" i="4"/>
  <c r="F105" i="4"/>
  <c r="F104" i="4" s="1"/>
  <c r="E104" i="4"/>
  <c r="D104" i="4"/>
  <c r="F103" i="4"/>
  <c r="F102" i="4" s="1"/>
  <c r="E101" i="4"/>
  <c r="D101" i="4"/>
  <c r="D83" i="4"/>
  <c r="E83" i="4"/>
  <c r="F84" i="4"/>
  <c r="F83" i="4" s="1"/>
  <c r="F82" i="4"/>
  <c r="F81" i="4" s="1"/>
  <c r="E81" i="4"/>
  <c r="D81" i="4"/>
  <c r="E63" i="4"/>
  <c r="D74" i="4"/>
  <c r="E74" i="4"/>
  <c r="D72" i="4"/>
  <c r="E72" i="4"/>
  <c r="E71" i="4" l="1"/>
  <c r="D71" i="4"/>
  <c r="D16" i="4"/>
  <c r="E16" i="4"/>
  <c r="F40" i="4" l="1"/>
  <c r="F107" i="4"/>
  <c r="F106" i="4" s="1"/>
  <c r="E61" i="4"/>
  <c r="E34" i="4"/>
  <c r="D14" i="4"/>
  <c r="F23" i="4"/>
  <c r="E22" i="4"/>
  <c r="D22" i="4"/>
  <c r="F12" i="4"/>
  <c r="E11" i="4"/>
  <c r="F22" i="4" l="1"/>
  <c r="E100" i="4"/>
  <c r="E98" i="4"/>
  <c r="E95" i="4"/>
  <c r="E89" i="4"/>
  <c r="E85" i="4"/>
  <c r="E80" i="4" s="1"/>
  <c r="E79" i="4"/>
  <c r="E77" i="4"/>
  <c r="E69" i="4"/>
  <c r="E67" i="4"/>
  <c r="E38" i="4"/>
  <c r="E59" i="4"/>
  <c r="E57" i="4"/>
  <c r="E55" i="4"/>
  <c r="E14" i="4"/>
  <c r="E9" i="4"/>
  <c r="E8" i="4" s="1"/>
  <c r="F101" i="4"/>
  <c r="F99" i="4"/>
  <c r="F97" i="4"/>
  <c r="F96" i="4"/>
  <c r="F94" i="4"/>
  <c r="F93" i="4"/>
  <c r="F90" i="4"/>
  <c r="F88" i="4"/>
  <c r="F87" i="4"/>
  <c r="F86" i="4"/>
  <c r="F78" i="4"/>
  <c r="F70" i="4"/>
  <c r="F68" i="4"/>
  <c r="F65" i="4"/>
  <c r="F62" i="4"/>
  <c r="F60" i="4"/>
  <c r="F58" i="4"/>
  <c r="F56" i="4"/>
  <c r="F54" i="4"/>
  <c r="F39" i="4"/>
  <c r="F37" i="4"/>
  <c r="F35" i="4"/>
  <c r="F33" i="4"/>
  <c r="F31" i="4"/>
  <c r="F28" i="4"/>
  <c r="F21" i="4"/>
  <c r="F19" i="4"/>
  <c r="F17" i="4"/>
  <c r="F15" i="4"/>
  <c r="F10" i="4"/>
  <c r="E76" i="4" l="1"/>
  <c r="E66" i="4"/>
  <c r="E53" i="4"/>
  <c r="E52" i="4" s="1"/>
  <c r="E20" i="4"/>
  <c r="E18" i="4"/>
  <c r="E108" i="4" l="1"/>
  <c r="F91" i="4" l="1"/>
  <c r="D98" i="4" l="1"/>
  <c r="F98" i="4" s="1"/>
  <c r="D77" i="4" l="1"/>
  <c r="F77" i="4" s="1"/>
  <c r="F36" i="4" l="1"/>
  <c r="D69" i="4"/>
  <c r="F69" i="4" s="1"/>
  <c r="D67" i="4"/>
  <c r="F67" i="4" s="1"/>
  <c r="D66" i="4" l="1"/>
  <c r="F66" i="4" s="1"/>
  <c r="D64" i="4" l="1"/>
  <c r="F64" i="4" l="1"/>
  <c r="D63" i="4"/>
  <c r="F16" i="4"/>
  <c r="F59" i="4"/>
  <c r="F63" i="4" l="1"/>
  <c r="D20" i="4" l="1"/>
  <c r="F20" i="4" s="1"/>
  <c r="D34" i="4"/>
  <c r="D61" i="4"/>
  <c r="F61" i="4" s="1"/>
  <c r="D57" i="4"/>
  <c r="F57" i="4" s="1"/>
  <c r="D55" i="4"/>
  <c r="F55" i="4" s="1"/>
  <c r="D53" i="4"/>
  <c r="D100" i="4"/>
  <c r="F100" i="4" s="1"/>
  <c r="D95" i="4"/>
  <c r="F95" i="4" s="1"/>
  <c r="D89" i="4"/>
  <c r="F89" i="4" s="1"/>
  <c r="D85" i="4"/>
  <c r="D79" i="4"/>
  <c r="F79" i="4" s="1"/>
  <c r="D32" i="4"/>
  <c r="F32" i="4" s="1"/>
  <c r="D30" i="4"/>
  <c r="F30" i="4" s="1"/>
  <c r="F27" i="4"/>
  <c r="D38" i="4"/>
  <c r="D18" i="4"/>
  <c r="D13" i="4" s="1"/>
  <c r="F14" i="4"/>
  <c r="D11" i="4"/>
  <c r="F11" i="4" s="1"/>
  <c r="D9" i="4"/>
  <c r="F9" i="4" s="1"/>
  <c r="F34" i="4" l="1"/>
  <c r="F85" i="4"/>
  <c r="F80" i="4"/>
  <c r="D52" i="4"/>
  <c r="F52" i="4" s="1"/>
  <c r="F38" i="4"/>
  <c r="F18" i="4"/>
  <c r="F13" i="4"/>
  <c r="F53" i="4"/>
  <c r="D76" i="4"/>
  <c r="F76" i="4" s="1"/>
  <c r="D8" i="4"/>
  <c r="F8" i="4" l="1"/>
  <c r="F108" i="4"/>
  <c r="F26" i="4"/>
</calcChain>
</file>

<file path=xl/sharedStrings.xml><?xml version="1.0" encoding="utf-8"?>
<sst xmlns="http://schemas.openxmlformats.org/spreadsheetml/2006/main" count="163" uniqueCount="106">
  <si>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</si>
  <si>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</si>
  <si>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</si>
  <si>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</si>
  <si>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</si>
  <si>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</si>
  <si>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</si>
  <si>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</si>
  <si>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</si>
  <si>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</si>
  <si>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</si>
  <si>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</si>
  <si>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</si>
  <si>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</si>
  <si>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</si>
  <si>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</si>
  <si>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</si>
  <si>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</si>
  <si>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</si>
  <si>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</si>
  <si>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</si>
  <si>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</si>
  <si>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</si>
  <si>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</si>
  <si>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</si>
  <si>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</si>
  <si>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</si>
  <si>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</si>
  <si>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</si>
  <si>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</si>
  <si>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</si>
  <si>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</si>
  <si>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</si>
  <si>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</si>
  <si>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</si>
  <si>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</si>
  <si>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</si>
  <si>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</si>
  <si>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</si>
  <si>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</si>
  <si>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</si>
  <si>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</si>
  <si>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</si>
  <si>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</si>
  <si>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</si>
  <si>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</si>
  <si>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</si>
  <si>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</si>
  <si>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</si>
  <si>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</si>
  <si>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</si>
  <si>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</si>
  <si>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</si>
  <si>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</si>
  <si>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</si>
  <si>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</si>
  <si>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</si>
  <si>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</si>
  <si>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</si>
  <si>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</si>
  <si>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</si>
  <si>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</si>
  <si>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</si>
  <si>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</si>
  <si>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</si>
  <si>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</si>
  <si>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"Государственная поддержка молодых семей ЯО в приобретении (строительстве) жилья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</si>
  <si>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</si>
  <si>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</si>
  <si>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</si>
  <si>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</si>
  <si>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</si>
  <si>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</si>
  <si>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</si>
  <si>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</si>
  <si>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</si>
  <si>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</si>
  <si>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</si>
  <si>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</si>
  <si>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</si>
  <si>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>Утверждено           ( руб.)</t>
  </si>
  <si>
    <t>Исполнено        ( руб.)</t>
  </si>
  <si>
    <t>% исполнения</t>
  </si>
  <si>
    <t>к постановлению Администрации</t>
  </si>
  <si>
    <t xml:space="preserve"> Приволжского сельского поселения</t>
  </si>
  <si>
    <t>02 0 01 72440</t>
  </si>
  <si>
    <t>06 0 01 L4970</t>
  </si>
  <si>
    <t xml:space="preserve">Субсидия на реализацию мероприятий по возмещению части затрат организациям любых форм собственности и индивидуальным предпринимателям, занимающимися доставкой товаров в отдаленные сельские населенные пункты </t>
  </si>
  <si>
    <t xml:space="preserve">Обеспечение территориальной доступности товаров для сельского населения путем оказания государственной поддержки </t>
  </si>
  <si>
    <t>Иные бюджетные асигнования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</si>
  <si>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</si>
  <si>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09 0 00 00000</t>
  </si>
  <si>
    <t>09 0 01 21830</t>
  </si>
  <si>
    <t>09 0 01 72880</t>
  </si>
  <si>
    <t>Муниципальная программа «Комплексное развитие сельских территорий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</si>
  <si>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</si>
  <si>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Иные межбюджетные трансферты по заключенному соглашению (оплата программ)</t>
  </si>
  <si>
    <t>02 0 01 22440</t>
  </si>
  <si>
    <t xml:space="preserve">Мероприятия по обустройству колодцев </t>
  </si>
  <si>
    <t>Cубсидия бюджетам сельских поселений на обеспечение комплексного развития сельских территорий</t>
  </si>
  <si>
    <t>03 0 05 L5760</t>
  </si>
  <si>
    <t>от "___" ______ 2021 г. № ____</t>
  </si>
  <si>
    <t>Исполнение расходов 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2021 года</t>
  </si>
  <si>
    <t>03 0 04 L576F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</si>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</sst>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10" fillId="0" borderId="0" xfId="0" applyFont="1" applyFill="1" applyAlignment="1"/>
    <xf numFmtId="164" fontId="5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0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12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13" fillId="0" borderId="0" xfId="0" applyFont="1" applyFill="1"/>
    <xf numFmtId="0" fontId="11" fillId="2" borderId="1" xfId="0" applyFont="1" applyFill="1" applyBorder="1" applyAlignment="1">
      <alignment wrapText="1"/>
    </xf>
    <xf numFmtId="2" fontId="5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0" fontId="0" fillId="2" borderId="0" xfId="0" applyFont="1" applyFill="1"/>
    <xf numFmtId="0" fontId="6" fillId="2" borderId="1" xfId="0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8" fillId="2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view="pageBreakPreview" zoomScale="120" zoomScaleNormal="100" zoomScaleSheetLayoutView="120" workbookViewId="0">
      <selection activeCell="E108" sqref="E108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3.140625" style="26" customWidth="1"/>
    <col min="6" max="6" width="10.7109375" style="1" customWidth="1"/>
    <col min="7" max="7" width="9.140625" style="1"/>
    <col min="8" max="8" width="19" style="1" customWidth="1"/>
    <col min="9" max="16384" width="9.140625" style="1"/>
  </cols>
  <sheetData>
    <row r="1" spans="1:6" ht="15" customHeight="1" x14ac:dyDescent="0.25">
      <c r="B1" s="38"/>
      <c r="C1" s="38"/>
      <c r="D1" s="38" t="s">
        <v>79</v>
      </c>
      <c r="E1" s="38"/>
    </row>
    <row r="2" spans="1:6" ht="15" customHeight="1" x14ac:dyDescent="0.25">
      <c r="B2" s="38"/>
      <c r="C2" s="38"/>
      <c r="D2" s="38" t="s">
        <v>83</v>
      </c>
      <c r="E2" s="38"/>
    </row>
    <row r="3" spans="1:6" ht="15.75" x14ac:dyDescent="0.25">
      <c r="A3" s="2"/>
      <c r="D3" s="38" t="s">
        <v>84</v>
      </c>
      <c r="E3" s="38"/>
    </row>
    <row r="4" spans="1:6" ht="12" customHeight="1" x14ac:dyDescent="0.25">
      <c r="A4" s="2"/>
      <c r="B4" s="39"/>
      <c r="C4" s="39"/>
      <c r="D4" s="38" t="s">
        <v>101</v>
      </c>
      <c r="E4" s="38"/>
    </row>
    <row r="5" spans="1:6" ht="80.25" customHeight="1" x14ac:dyDescent="0.3">
      <c r="A5" s="73" t="s">
        <v>102</v>
      </c>
      <c r="B5" s="73"/>
      <c r="C5" s="73"/>
      <c r="D5" s="73"/>
      <c r="E5" s="73"/>
      <c r="F5" s="73"/>
    </row>
    <row r="6" spans="1:6" ht="15" customHeight="1" x14ac:dyDescent="0.25">
      <c r="A6" s="71" t="s">
        <v>0</v>
      </c>
      <c r="B6" s="71" t="s">
        <v>1</v>
      </c>
      <c r="C6" s="71" t="s">
        <v>2</v>
      </c>
      <c r="D6" s="71" t="s">
        <v>80</v>
      </c>
      <c r="E6" s="71" t="s">
        <v>81</v>
      </c>
      <c r="F6" s="71" t="s">
        <v>82</v>
      </c>
    </row>
    <row r="7" spans="1:6" ht="13.5" customHeight="1" x14ac:dyDescent="0.25">
      <c r="A7" s="72"/>
      <c r="B7" s="72"/>
      <c r="C7" s="72"/>
      <c r="D7" s="72"/>
      <c r="E7" s="72"/>
      <c r="F7" s="72"/>
    </row>
    <row r="8" spans="1:6" ht="40.5" customHeight="1" x14ac:dyDescent="0.25">
      <c r="A8" s="5" t="s">
        <v>3</v>
      </c>
      <c r="B8" s="6" t="s">
        <v>29</v>
      </c>
      <c r="C8" s="4"/>
      <c r="D8" s="7">
        <f>D9+D11</f>
        <v>75000</v>
      </c>
      <c r="E8" s="7">
        <f>E9+E11</f>
        <v>64013.86</v>
      </c>
      <c r="F8" s="40">
        <f>E8/D8*100</f>
        <v>85.35181333333334</v>
      </c>
    </row>
    <row r="9" spans="1:6" ht="38.25" x14ac:dyDescent="0.25">
      <c r="A9" s="8" t="s">
        <v>6</v>
      </c>
      <c r="B9" s="27" t="s">
        <v>34</v>
      </c>
      <c r="C9" s="4"/>
      <c r="D9" s="9">
        <f>D10</f>
        <v>50000</v>
      </c>
      <c r="E9" s="9">
        <f>E10</f>
        <v>50000</v>
      </c>
      <c r="F9" s="41">
        <f t="shared" ref="F9:F67" si="0">E9/D9*100</f>
        <v>100</v>
      </c>
    </row>
    <row r="10" spans="1:6" ht="25.5" x14ac:dyDescent="0.25">
      <c r="A10" s="10" t="s">
        <v>5</v>
      </c>
      <c r="B10" s="4"/>
      <c r="C10" s="11">
        <v>200</v>
      </c>
      <c r="D10" s="12">
        <v>50000</v>
      </c>
      <c r="E10" s="12">
        <v>50000</v>
      </c>
      <c r="F10" s="41">
        <f t="shared" si="0"/>
        <v>100</v>
      </c>
    </row>
    <row r="11" spans="1:6" ht="25.5" x14ac:dyDescent="0.25">
      <c r="A11" s="8" t="s">
        <v>4</v>
      </c>
      <c r="B11" s="27" t="s">
        <v>62</v>
      </c>
      <c r="C11" s="4"/>
      <c r="D11" s="9">
        <f>D12</f>
        <v>25000</v>
      </c>
      <c r="E11" s="9">
        <f>E12</f>
        <v>14013.86</v>
      </c>
      <c r="F11" s="41">
        <f t="shared" si="0"/>
        <v>56.055440000000004</v>
      </c>
    </row>
    <row r="12" spans="1:6" ht="25.5" x14ac:dyDescent="0.25">
      <c r="A12" s="10" t="s">
        <v>5</v>
      </c>
      <c r="B12" s="6"/>
      <c r="C12" s="11">
        <v>200</v>
      </c>
      <c r="D12" s="12">
        <v>25000</v>
      </c>
      <c r="E12" s="12">
        <v>14013.86</v>
      </c>
      <c r="F12" s="41">
        <f>E12/D12*100</f>
        <v>56.055440000000004</v>
      </c>
    </row>
    <row r="13" spans="1:6" ht="24.75" customHeight="1" x14ac:dyDescent="0.25">
      <c r="A13" s="5" t="s">
        <v>21</v>
      </c>
      <c r="B13" s="13" t="s">
        <v>43</v>
      </c>
      <c r="C13" s="4"/>
      <c r="D13" s="7">
        <f>D14+D16+D18+D20+D22+D24</f>
        <v>9519239.879999999</v>
      </c>
      <c r="E13" s="7">
        <f>E14+E16+E18+E20+E22+E24</f>
        <v>4175913.0400000005</v>
      </c>
      <c r="F13" s="40">
        <f t="shared" si="0"/>
        <v>43.868135404105409</v>
      </c>
    </row>
    <row r="14" spans="1:6" ht="25.5" x14ac:dyDescent="0.25">
      <c r="A14" s="8" t="s">
        <v>32</v>
      </c>
      <c r="B14" s="27" t="s">
        <v>33</v>
      </c>
      <c r="C14" s="14"/>
      <c r="D14" s="9">
        <f>D15</f>
        <v>3255073.07</v>
      </c>
      <c r="E14" s="9">
        <f>E15</f>
        <v>1752044.56</v>
      </c>
      <c r="F14" s="41">
        <f t="shared" si="0"/>
        <v>53.825045469716606</v>
      </c>
    </row>
    <row r="15" spans="1:6" ht="25.5" x14ac:dyDescent="0.25">
      <c r="A15" s="10" t="s">
        <v>5</v>
      </c>
      <c r="B15" s="15"/>
      <c r="C15" s="11">
        <v>200</v>
      </c>
      <c r="D15" s="12">
        <v>3255073.07</v>
      </c>
      <c r="E15" s="12">
        <v>1752044.56</v>
      </c>
      <c r="F15" s="42">
        <f t="shared" si="0"/>
        <v>53.825045469716606</v>
      </c>
    </row>
    <row r="16" spans="1:6" ht="25.5" x14ac:dyDescent="0.25">
      <c r="A16" s="8" t="s">
        <v>35</v>
      </c>
      <c r="B16" s="4" t="s">
        <v>37</v>
      </c>
      <c r="C16" s="16"/>
      <c r="D16" s="9">
        <f>D17</f>
        <v>2251083.7799999998</v>
      </c>
      <c r="E16" s="9">
        <f>E17</f>
        <v>1686005.34</v>
      </c>
      <c r="F16" s="41">
        <f t="shared" si="0"/>
        <v>74.89749404173665</v>
      </c>
    </row>
    <row r="17" spans="1:6" ht="25.5" x14ac:dyDescent="0.25">
      <c r="A17" s="10" t="s">
        <v>5</v>
      </c>
      <c r="B17" s="15"/>
      <c r="C17" s="4">
        <v>200</v>
      </c>
      <c r="D17" s="12">
        <v>2251083.7799999998</v>
      </c>
      <c r="E17" s="12">
        <v>1686005.34</v>
      </c>
      <c r="F17" s="42">
        <f t="shared" si="0"/>
        <v>74.89749404173665</v>
      </c>
    </row>
    <row r="18" spans="1:6" hidden="1" x14ac:dyDescent="0.25">
      <c r="A18" s="8" t="s">
        <v>7</v>
      </c>
      <c r="B18" s="34" t="s">
        <v>76</v>
      </c>
      <c r="C18" s="16"/>
      <c r="D18" s="35">
        <f>D19</f>
        <v>0</v>
      </c>
      <c r="E18" s="35">
        <f t="shared" ref="E18" si="1">E19</f>
        <v>0</v>
      </c>
      <c r="F18" s="40" t="e">
        <f t="shared" si="0"/>
        <v>#DIV/0!</v>
      </c>
    </row>
    <row r="19" spans="1:6" ht="25.5" hidden="1" x14ac:dyDescent="0.25">
      <c r="A19" s="10" t="s">
        <v>5</v>
      </c>
      <c r="B19" s="15"/>
      <c r="C19" s="11">
        <v>200</v>
      </c>
      <c r="D19" s="12"/>
      <c r="E19" s="12"/>
      <c r="F19" s="40" t="e">
        <f t="shared" si="0"/>
        <v>#DIV/0!</v>
      </c>
    </row>
    <row r="20" spans="1:6" ht="25.5" hidden="1" x14ac:dyDescent="0.25">
      <c r="A20" s="8" t="s">
        <v>75</v>
      </c>
      <c r="B20" s="34" t="s">
        <v>77</v>
      </c>
      <c r="C20" s="16"/>
      <c r="D20" s="35">
        <f>D21</f>
        <v>0</v>
      </c>
      <c r="E20" s="35">
        <f t="shared" ref="E20" si="2">E21</f>
        <v>0</v>
      </c>
      <c r="F20" s="40" t="e">
        <f t="shared" si="0"/>
        <v>#DIV/0!</v>
      </c>
    </row>
    <row r="21" spans="1:6" ht="25.5" hidden="1" x14ac:dyDescent="0.25">
      <c r="A21" s="10" t="s">
        <v>5</v>
      </c>
      <c r="B21" s="15"/>
      <c r="C21" s="11">
        <v>200</v>
      </c>
      <c r="D21" s="12"/>
      <c r="E21" s="12"/>
      <c r="F21" s="40" t="e">
        <f t="shared" si="0"/>
        <v>#DIV/0!</v>
      </c>
    </row>
    <row r="22" spans="1:6" x14ac:dyDescent="0.25">
      <c r="A22" s="8" t="s">
        <v>7</v>
      </c>
      <c r="B22" s="15" t="s">
        <v>85</v>
      </c>
      <c r="C22" s="11"/>
      <c r="D22" s="9">
        <f>D23</f>
        <v>3871295</v>
      </c>
      <c r="E22" s="9">
        <f>E23</f>
        <v>706002</v>
      </c>
      <c r="F22" s="41">
        <f>E22/D22*100</f>
        <v>18.236843226878861</v>
      </c>
    </row>
    <row r="23" spans="1:6" ht="25.5" x14ac:dyDescent="0.25">
      <c r="A23" s="10" t="s">
        <v>5</v>
      </c>
      <c r="B23" s="15"/>
      <c r="C23" s="11">
        <v>200</v>
      </c>
      <c r="D23" s="12">
        <v>3871295</v>
      </c>
      <c r="E23" s="12">
        <v>706002</v>
      </c>
      <c r="F23" s="42">
        <f>E23/D23*100</f>
        <v>18.236843226878861</v>
      </c>
    </row>
    <row r="24" spans="1:6" ht="25.5" x14ac:dyDescent="0.25">
      <c r="A24" s="8" t="s">
        <v>75</v>
      </c>
      <c r="B24" s="15" t="s">
        <v>97</v>
      </c>
      <c r="C24" s="11"/>
      <c r="D24" s="23">
        <f>D25</f>
        <v>141788.03</v>
      </c>
      <c r="E24" s="12">
        <f>E25</f>
        <v>31861.14</v>
      </c>
      <c r="F24" s="42">
        <f t="shared" ref="F24:F25" si="3">E24/D24*100</f>
        <v>22.470965990570573</v>
      </c>
    </row>
    <row r="25" spans="1:6" ht="25.5" x14ac:dyDescent="0.25">
      <c r="A25" s="10" t="s">
        <v>5</v>
      </c>
      <c r="B25" s="15"/>
      <c r="C25" s="11">
        <v>200</v>
      </c>
      <c r="D25" s="36">
        <v>141788.03</v>
      </c>
      <c r="E25" s="12">
        <v>31861.14</v>
      </c>
      <c r="F25" s="42">
        <f t="shared" si="3"/>
        <v>22.470965990570573</v>
      </c>
    </row>
    <row r="26" spans="1:6" s="45" customFormat="1" ht="27" x14ac:dyDescent="0.25">
      <c r="A26" s="5" t="s">
        <v>22</v>
      </c>
      <c r="B26" s="13" t="s">
        <v>42</v>
      </c>
      <c r="C26" s="16"/>
      <c r="D26" s="7">
        <f>D36+D38+D27+D30+D32+D34</f>
        <v>5702630.1600000001</v>
      </c>
      <c r="E26" s="7">
        <f>E36+E38+E27+E30+E32+E34</f>
        <v>2996628.7600000002</v>
      </c>
      <c r="F26" s="40">
        <f t="shared" si="0"/>
        <v>52.548186993069876</v>
      </c>
    </row>
    <row r="27" spans="1:6" s="43" customFormat="1" x14ac:dyDescent="0.25">
      <c r="A27" s="8" t="s">
        <v>9</v>
      </c>
      <c r="B27" s="4" t="s">
        <v>38</v>
      </c>
      <c r="C27" s="4"/>
      <c r="D27" s="9">
        <f>D28+D29</f>
        <v>3384721.96</v>
      </c>
      <c r="E27" s="9">
        <f>E28+E29</f>
        <v>1905269.6900000002</v>
      </c>
      <c r="F27" s="41">
        <f t="shared" si="0"/>
        <v>56.290286543949989</v>
      </c>
    </row>
    <row r="28" spans="1:6" ht="25.5" x14ac:dyDescent="0.25">
      <c r="A28" s="10" t="s">
        <v>5</v>
      </c>
      <c r="B28" s="4"/>
      <c r="C28" s="11">
        <v>200</v>
      </c>
      <c r="D28" s="12">
        <v>3381721.96</v>
      </c>
      <c r="E28" s="12">
        <v>1903187.58</v>
      </c>
      <c r="F28" s="42">
        <f t="shared" si="0"/>
        <v>56.278653375749442</v>
      </c>
    </row>
    <row r="29" spans="1:6" x14ac:dyDescent="0.25">
      <c r="A29" s="10" t="s">
        <v>18</v>
      </c>
      <c r="B29" s="4"/>
      <c r="C29" s="11">
        <v>800</v>
      </c>
      <c r="D29" s="23">
        <v>3000</v>
      </c>
      <c r="E29" s="12">
        <v>2082.11</v>
      </c>
      <c r="F29" s="42"/>
    </row>
    <row r="30" spans="1:6" s="43" customFormat="1" x14ac:dyDescent="0.25">
      <c r="A30" s="8" t="s">
        <v>10</v>
      </c>
      <c r="B30" s="4" t="s">
        <v>36</v>
      </c>
      <c r="C30" s="28"/>
      <c r="D30" s="35">
        <f>D31</f>
        <v>192900</v>
      </c>
      <c r="E30" s="35">
        <f>E31</f>
        <v>132171.04999999999</v>
      </c>
      <c r="F30" s="41">
        <f t="shared" si="0"/>
        <v>68.517910834629333</v>
      </c>
    </row>
    <row r="31" spans="1:6" ht="26.25" x14ac:dyDescent="0.25">
      <c r="A31" s="17" t="s">
        <v>5</v>
      </c>
      <c r="B31" s="4"/>
      <c r="C31" s="11">
        <v>200</v>
      </c>
      <c r="D31" s="12">
        <v>192900</v>
      </c>
      <c r="E31" s="12">
        <v>132171.04999999999</v>
      </c>
      <c r="F31" s="41">
        <f t="shared" si="0"/>
        <v>68.517910834629333</v>
      </c>
    </row>
    <row r="32" spans="1:6" x14ac:dyDescent="0.25">
      <c r="A32" s="8" t="s">
        <v>11</v>
      </c>
      <c r="B32" s="4" t="s">
        <v>39</v>
      </c>
      <c r="C32" s="4"/>
      <c r="D32" s="9">
        <f>D33</f>
        <v>139652.68</v>
      </c>
      <c r="E32" s="9">
        <f>E33</f>
        <v>135359.95000000001</v>
      </c>
      <c r="F32" s="41">
        <f t="shared" si="0"/>
        <v>96.926138474392346</v>
      </c>
    </row>
    <row r="33" spans="1:6" ht="25.5" x14ac:dyDescent="0.25">
      <c r="A33" s="10" t="s">
        <v>5</v>
      </c>
      <c r="B33" s="4"/>
      <c r="C33" s="11">
        <v>200</v>
      </c>
      <c r="D33" s="12">
        <v>139652.68</v>
      </c>
      <c r="E33" s="12">
        <v>135359.95000000001</v>
      </c>
      <c r="F33" s="41">
        <f t="shared" si="0"/>
        <v>96.926138474392346</v>
      </c>
    </row>
    <row r="34" spans="1:6" ht="25.5" x14ac:dyDescent="0.25">
      <c r="A34" s="8" t="s">
        <v>24</v>
      </c>
      <c r="B34" s="15" t="s">
        <v>40</v>
      </c>
      <c r="C34" s="16"/>
      <c r="D34" s="9">
        <f>D35</f>
        <v>1690000</v>
      </c>
      <c r="E34" s="9">
        <f>E35</f>
        <v>584318.88</v>
      </c>
      <c r="F34" s="41">
        <f t="shared" si="0"/>
        <v>34.575081656804734</v>
      </c>
    </row>
    <row r="35" spans="1:6" ht="26.25" x14ac:dyDescent="0.25">
      <c r="A35" s="17" t="s">
        <v>5</v>
      </c>
      <c r="B35" s="15"/>
      <c r="C35" s="11">
        <v>200</v>
      </c>
      <c r="D35" s="12">
        <v>1690000</v>
      </c>
      <c r="E35" s="12">
        <v>584318.88</v>
      </c>
      <c r="F35" s="41">
        <f t="shared" si="0"/>
        <v>34.575081656804734</v>
      </c>
    </row>
    <row r="36" spans="1:6" ht="25.5" x14ac:dyDescent="0.25">
      <c r="A36" s="8" t="s">
        <v>8</v>
      </c>
      <c r="B36" s="15" t="s">
        <v>41</v>
      </c>
      <c r="C36" s="16"/>
      <c r="D36" s="9">
        <f>D37</f>
        <v>255355.51999999999</v>
      </c>
      <c r="E36" s="9">
        <f>E37</f>
        <v>228190</v>
      </c>
      <c r="F36" s="41">
        <f t="shared" si="0"/>
        <v>89.361686796510213</v>
      </c>
    </row>
    <row r="37" spans="1:6" ht="25.5" x14ac:dyDescent="0.25">
      <c r="A37" s="10" t="s">
        <v>5</v>
      </c>
      <c r="B37" s="15"/>
      <c r="C37" s="11">
        <v>200</v>
      </c>
      <c r="D37" s="12">
        <v>255355.51999999999</v>
      </c>
      <c r="E37" s="12">
        <v>228190</v>
      </c>
      <c r="F37" s="41">
        <f t="shared" si="0"/>
        <v>89.361686796510213</v>
      </c>
    </row>
    <row r="38" spans="1:6" ht="25.5" x14ac:dyDescent="0.25">
      <c r="A38" s="8" t="s">
        <v>23</v>
      </c>
      <c r="B38" s="4" t="s">
        <v>44</v>
      </c>
      <c r="C38" s="16"/>
      <c r="D38" s="9">
        <f>D39</f>
        <v>40000</v>
      </c>
      <c r="E38" s="9">
        <f>E39</f>
        <v>11319.19</v>
      </c>
      <c r="F38" s="41">
        <f t="shared" si="0"/>
        <v>28.297975000000005</v>
      </c>
    </row>
    <row r="39" spans="1:6" ht="25.5" x14ac:dyDescent="0.25">
      <c r="A39" s="10" t="s">
        <v>5</v>
      </c>
      <c r="B39" s="4"/>
      <c r="C39" s="11">
        <v>200</v>
      </c>
      <c r="D39" s="12">
        <v>40000</v>
      </c>
      <c r="E39" s="12">
        <v>11319.19</v>
      </c>
      <c r="F39" s="41">
        <f t="shared" si="0"/>
        <v>28.297975000000005</v>
      </c>
    </row>
    <row r="40" spans="1:6" s="45" customFormat="1" ht="40.5" x14ac:dyDescent="0.25">
      <c r="A40" s="5" t="s">
        <v>94</v>
      </c>
      <c r="B40" s="6"/>
      <c r="C40" s="44"/>
      <c r="D40" s="32">
        <f>D41+D45+D50+D43+D48</f>
        <v>3714772.6</v>
      </c>
      <c r="E40" s="32">
        <f>E41+E45+E50+E43+E48</f>
        <v>1475792.2</v>
      </c>
      <c r="F40" s="40">
        <f>E40/D40*100</f>
        <v>39.727659238145556</v>
      </c>
    </row>
    <row r="41" spans="1:6" s="53" customFormat="1" ht="25.5" x14ac:dyDescent="0.25">
      <c r="A41" s="59" t="s">
        <v>95</v>
      </c>
      <c r="B41" s="60" t="s">
        <v>40</v>
      </c>
      <c r="C41" s="50"/>
      <c r="D41" s="62">
        <f>D42</f>
        <v>64750</v>
      </c>
      <c r="E41" s="64">
        <v>64750</v>
      </c>
      <c r="F41" s="63">
        <f t="shared" ref="F41:F51" si="4">E41/D41*100</f>
        <v>100</v>
      </c>
    </row>
    <row r="42" spans="1:6" s="56" customFormat="1" ht="25.5" x14ac:dyDescent="0.25">
      <c r="A42" s="54" t="s">
        <v>5</v>
      </c>
      <c r="B42" s="60"/>
      <c r="C42" s="50">
        <v>200</v>
      </c>
      <c r="D42" s="65">
        <v>64750</v>
      </c>
      <c r="E42" s="66">
        <v>64750</v>
      </c>
      <c r="F42" s="63">
        <f t="shared" si="4"/>
        <v>100</v>
      </c>
    </row>
    <row r="43" spans="1:6" s="56" customFormat="1" ht="28.5" customHeight="1" x14ac:dyDescent="0.25">
      <c r="A43" s="59" t="s">
        <v>105</v>
      </c>
      <c r="B43" s="60" t="s">
        <v>103</v>
      </c>
      <c r="C43" s="50"/>
      <c r="D43" s="65">
        <f>D44</f>
        <v>730792.8</v>
      </c>
      <c r="E43" s="66">
        <f>E44</f>
        <v>0</v>
      </c>
      <c r="F43" s="63">
        <f t="shared" si="4"/>
        <v>0</v>
      </c>
    </row>
    <row r="44" spans="1:6" s="56" customFormat="1" ht="25.5" x14ac:dyDescent="0.25">
      <c r="A44" s="10" t="s">
        <v>5</v>
      </c>
      <c r="B44" s="60"/>
      <c r="C44" s="50">
        <v>200</v>
      </c>
      <c r="D44" s="65">
        <v>730792.8</v>
      </c>
      <c r="E44" s="66">
        <v>0</v>
      </c>
      <c r="F44" s="63">
        <f t="shared" si="4"/>
        <v>0</v>
      </c>
    </row>
    <row r="45" spans="1:6" s="53" customFormat="1" x14ac:dyDescent="0.25">
      <c r="A45" s="59" t="s">
        <v>98</v>
      </c>
      <c r="B45" s="60" t="s">
        <v>41</v>
      </c>
      <c r="C45" s="50"/>
      <c r="D45" s="62">
        <f>D46+D47</f>
        <v>176188.19999999995</v>
      </c>
      <c r="E45" s="62">
        <f>E46+E47</f>
        <v>176188.2</v>
      </c>
      <c r="F45" s="63">
        <f t="shared" si="4"/>
        <v>100.00000000000003</v>
      </c>
    </row>
    <row r="46" spans="1:6" s="56" customFormat="1" ht="25.5" x14ac:dyDescent="0.25">
      <c r="A46" s="54" t="s">
        <v>5</v>
      </c>
      <c r="B46" s="60"/>
      <c r="C46" s="50">
        <v>200</v>
      </c>
      <c r="D46" s="65">
        <f>541000-452456.28-25078.72</f>
        <v>63464.999999999971</v>
      </c>
      <c r="E46" s="66">
        <v>63465</v>
      </c>
      <c r="F46" s="63">
        <f t="shared" si="4"/>
        <v>100.00000000000004</v>
      </c>
    </row>
    <row r="47" spans="1:6" s="56" customFormat="1" ht="25.5" x14ac:dyDescent="0.25">
      <c r="A47" s="54" t="s">
        <v>78</v>
      </c>
      <c r="B47" s="60"/>
      <c r="C47" s="50">
        <v>400</v>
      </c>
      <c r="D47" s="65">
        <v>112723.2</v>
      </c>
      <c r="E47" s="66">
        <v>112723.2</v>
      </c>
      <c r="F47" s="63">
        <f t="shared" si="4"/>
        <v>100</v>
      </c>
    </row>
    <row r="48" spans="1:6" s="56" customFormat="1" ht="25.5" x14ac:dyDescent="0.25">
      <c r="A48" s="8" t="s">
        <v>99</v>
      </c>
      <c r="B48" s="60" t="s">
        <v>104</v>
      </c>
      <c r="C48" s="50"/>
      <c r="D48" s="65">
        <f>D49</f>
        <v>1234854</v>
      </c>
      <c r="E48" s="66">
        <f>E49</f>
        <v>1234854</v>
      </c>
      <c r="F48" s="63">
        <f t="shared" si="4"/>
        <v>100</v>
      </c>
    </row>
    <row r="49" spans="1:6" s="56" customFormat="1" ht="25.5" x14ac:dyDescent="0.25">
      <c r="A49" s="10" t="s">
        <v>5</v>
      </c>
      <c r="B49" s="60"/>
      <c r="C49" s="50">
        <v>200</v>
      </c>
      <c r="D49" s="65">
        <v>1234854</v>
      </c>
      <c r="E49" s="66">
        <v>1234854</v>
      </c>
      <c r="F49" s="63">
        <f t="shared" si="4"/>
        <v>100</v>
      </c>
    </row>
    <row r="50" spans="1:6" ht="25.5" x14ac:dyDescent="0.25">
      <c r="A50" s="8" t="s">
        <v>99</v>
      </c>
      <c r="B50" s="4" t="s">
        <v>100</v>
      </c>
      <c r="C50" s="11"/>
      <c r="D50" s="36">
        <f>D51</f>
        <v>1508187.6</v>
      </c>
      <c r="E50" s="12">
        <v>0</v>
      </c>
      <c r="F50" s="41">
        <f t="shared" si="4"/>
        <v>0</v>
      </c>
    </row>
    <row r="51" spans="1:6" ht="25.5" x14ac:dyDescent="0.25">
      <c r="A51" s="10" t="s">
        <v>5</v>
      </c>
      <c r="B51" s="4"/>
      <c r="C51" s="11">
        <v>200</v>
      </c>
      <c r="D51" s="36">
        <v>1508187.6</v>
      </c>
      <c r="E51" s="12">
        <v>0</v>
      </c>
      <c r="F51" s="41">
        <f t="shared" si="4"/>
        <v>0</v>
      </c>
    </row>
    <row r="52" spans="1:6" ht="40.5" x14ac:dyDescent="0.25">
      <c r="A52" s="5" t="s">
        <v>25</v>
      </c>
      <c r="B52" s="13" t="s">
        <v>30</v>
      </c>
      <c r="C52" s="4"/>
      <c r="D52" s="7">
        <f>D53+D55+D57+D59+D61</f>
        <v>501297</v>
      </c>
      <c r="E52" s="7">
        <f>E53+E55+E57+E59+E61</f>
        <v>144946.95000000001</v>
      </c>
      <c r="F52" s="40">
        <f t="shared" si="0"/>
        <v>28.914386082501991</v>
      </c>
    </row>
    <row r="53" spans="1:6" ht="25.5" x14ac:dyDescent="0.25">
      <c r="A53" s="8" t="s">
        <v>45</v>
      </c>
      <c r="B53" s="15" t="s">
        <v>49</v>
      </c>
      <c r="C53" s="4"/>
      <c r="D53" s="9">
        <f>D54</f>
        <v>135150</v>
      </c>
      <c r="E53" s="9">
        <f t="shared" ref="E53" si="5">E54</f>
        <v>22525</v>
      </c>
      <c r="F53" s="41">
        <f t="shared" si="0"/>
        <v>16.666666666666664</v>
      </c>
    </row>
    <row r="54" spans="1:6" x14ac:dyDescent="0.25">
      <c r="A54" s="10" t="s">
        <v>12</v>
      </c>
      <c r="B54" s="15"/>
      <c r="C54" s="14">
        <v>500</v>
      </c>
      <c r="D54" s="18">
        <v>135150</v>
      </c>
      <c r="E54" s="18">
        <v>22525</v>
      </c>
      <c r="F54" s="41">
        <f t="shared" si="0"/>
        <v>16.666666666666664</v>
      </c>
    </row>
    <row r="55" spans="1:6" ht="38.25" x14ac:dyDescent="0.25">
      <c r="A55" s="8" t="s">
        <v>46</v>
      </c>
      <c r="B55" s="15" t="s">
        <v>50</v>
      </c>
      <c r="C55" s="4"/>
      <c r="D55" s="9">
        <f>D56</f>
        <v>86986</v>
      </c>
      <c r="E55" s="9">
        <f>E56</f>
        <v>14497</v>
      </c>
      <c r="F55" s="41">
        <f t="shared" si="0"/>
        <v>16.665900259811924</v>
      </c>
    </row>
    <row r="56" spans="1:6" x14ac:dyDescent="0.25">
      <c r="A56" s="10" t="s">
        <v>12</v>
      </c>
      <c r="B56" s="15"/>
      <c r="C56" s="14">
        <v>500</v>
      </c>
      <c r="D56" s="12">
        <v>86986</v>
      </c>
      <c r="E56" s="12">
        <v>14497</v>
      </c>
      <c r="F56" s="42">
        <f t="shared" si="0"/>
        <v>16.665900259811924</v>
      </c>
    </row>
    <row r="57" spans="1:6" ht="25.5" x14ac:dyDescent="0.25">
      <c r="A57" s="8" t="s">
        <v>47</v>
      </c>
      <c r="B57" s="15" t="s">
        <v>51</v>
      </c>
      <c r="C57" s="4"/>
      <c r="D57" s="9">
        <f>D58</f>
        <v>149161</v>
      </c>
      <c r="E57" s="9">
        <f>E58</f>
        <v>24860</v>
      </c>
      <c r="F57" s="41">
        <f t="shared" si="0"/>
        <v>16.666554930578368</v>
      </c>
    </row>
    <row r="58" spans="1:6" x14ac:dyDescent="0.25">
      <c r="A58" s="10" t="s">
        <v>12</v>
      </c>
      <c r="B58" s="15"/>
      <c r="C58" s="14">
        <v>500</v>
      </c>
      <c r="D58" s="12">
        <v>149161</v>
      </c>
      <c r="E58" s="12">
        <v>24860</v>
      </c>
      <c r="F58" s="42">
        <f t="shared" si="0"/>
        <v>16.666554930578368</v>
      </c>
    </row>
    <row r="59" spans="1:6" x14ac:dyDescent="0.25">
      <c r="A59" s="8" t="s">
        <v>73</v>
      </c>
      <c r="B59" s="15" t="s">
        <v>74</v>
      </c>
      <c r="C59" s="4"/>
      <c r="D59" s="9">
        <f>D60</f>
        <v>110000</v>
      </c>
      <c r="E59" s="9">
        <f>E60</f>
        <v>63074.95</v>
      </c>
      <c r="F59" s="41">
        <f t="shared" si="0"/>
        <v>57.340863636363636</v>
      </c>
    </row>
    <row r="60" spans="1:6" ht="25.5" x14ac:dyDescent="0.25">
      <c r="A60" s="10" t="s">
        <v>5</v>
      </c>
      <c r="B60" s="13"/>
      <c r="C60" s="11">
        <v>200</v>
      </c>
      <c r="D60" s="12">
        <v>110000</v>
      </c>
      <c r="E60" s="12">
        <v>63074.95</v>
      </c>
      <c r="F60" s="42">
        <f t="shared" si="0"/>
        <v>57.340863636363636</v>
      </c>
    </row>
    <row r="61" spans="1:6" s="56" customFormat="1" ht="51" x14ac:dyDescent="0.25">
      <c r="A61" s="59" t="s">
        <v>48</v>
      </c>
      <c r="B61" s="67" t="s">
        <v>52</v>
      </c>
      <c r="C61" s="68"/>
      <c r="D61" s="64">
        <f>D62</f>
        <v>20000</v>
      </c>
      <c r="E61" s="64">
        <f>E62</f>
        <v>19990</v>
      </c>
      <c r="F61" s="63">
        <f t="shared" si="0"/>
        <v>99.95</v>
      </c>
    </row>
    <row r="62" spans="1:6" s="56" customFormat="1" ht="25.5" x14ac:dyDescent="0.25">
      <c r="A62" s="54" t="s">
        <v>5</v>
      </c>
      <c r="B62" s="49"/>
      <c r="C62" s="50">
        <v>200</v>
      </c>
      <c r="D62" s="66">
        <v>20000</v>
      </c>
      <c r="E62" s="66">
        <v>19990</v>
      </c>
      <c r="F62" s="69">
        <f t="shared" si="0"/>
        <v>99.95</v>
      </c>
    </row>
    <row r="63" spans="1:6" ht="40.5" x14ac:dyDescent="0.25">
      <c r="A63" s="30" t="s">
        <v>64</v>
      </c>
      <c r="B63" s="13" t="s">
        <v>65</v>
      </c>
      <c r="C63" s="29"/>
      <c r="D63" s="31">
        <f>D64</f>
        <v>708957</v>
      </c>
      <c r="E63" s="31">
        <f>E64</f>
        <v>702702</v>
      </c>
      <c r="F63" s="40">
        <f t="shared" si="0"/>
        <v>99.117717999822275</v>
      </c>
    </row>
    <row r="64" spans="1:6" ht="25.5" x14ac:dyDescent="0.25">
      <c r="A64" s="8" t="s">
        <v>66</v>
      </c>
      <c r="B64" s="15" t="s">
        <v>86</v>
      </c>
      <c r="C64" s="16"/>
      <c r="D64" s="35">
        <f>D65</f>
        <v>708957</v>
      </c>
      <c r="E64" s="35">
        <f>E65</f>
        <v>702702</v>
      </c>
      <c r="F64" s="41">
        <f t="shared" si="0"/>
        <v>99.117717999822275</v>
      </c>
    </row>
    <row r="65" spans="1:6" ht="21" customHeight="1" x14ac:dyDescent="0.25">
      <c r="A65" s="10" t="s">
        <v>27</v>
      </c>
      <c r="B65" s="13"/>
      <c r="C65" s="14">
        <v>300</v>
      </c>
      <c r="D65" s="18">
        <v>708957</v>
      </c>
      <c r="E65" s="18">
        <v>702702</v>
      </c>
      <c r="F65" s="41">
        <f t="shared" si="0"/>
        <v>99.117717999822275</v>
      </c>
    </row>
    <row r="66" spans="1:6" s="53" customFormat="1" ht="26.25" customHeight="1" x14ac:dyDescent="0.25">
      <c r="A66" s="48" t="s">
        <v>67</v>
      </c>
      <c r="B66" s="49" t="s">
        <v>70</v>
      </c>
      <c r="C66" s="50"/>
      <c r="D66" s="51">
        <f>D67+D69</f>
        <v>933200</v>
      </c>
      <c r="E66" s="51">
        <f t="shared" ref="E66" si="6">E67+E69</f>
        <v>486797.75</v>
      </c>
      <c r="F66" s="52">
        <f t="shared" si="0"/>
        <v>52.164353836262322</v>
      </c>
    </row>
    <row r="67" spans="1:6" s="43" customFormat="1" ht="13.5" customHeight="1" x14ac:dyDescent="0.25">
      <c r="A67" s="8" t="s">
        <v>68</v>
      </c>
      <c r="B67" s="15" t="s">
        <v>71</v>
      </c>
      <c r="C67" s="4"/>
      <c r="D67" s="35">
        <f>D68</f>
        <v>581000</v>
      </c>
      <c r="E67" s="35">
        <f>E68</f>
        <v>277523.93</v>
      </c>
      <c r="F67" s="40">
        <f t="shared" si="0"/>
        <v>47.766597246127368</v>
      </c>
    </row>
    <row r="68" spans="1:6" s="56" customFormat="1" ht="27.75" customHeight="1" x14ac:dyDescent="0.25">
      <c r="A68" s="54" t="s">
        <v>5</v>
      </c>
      <c r="B68" s="49"/>
      <c r="C68" s="50">
        <v>200</v>
      </c>
      <c r="D68" s="55">
        <v>581000</v>
      </c>
      <c r="E68" s="55">
        <v>277523.93</v>
      </c>
      <c r="F68" s="52">
        <f t="shared" ref="F68:F108" si="7">E68/D68*100</f>
        <v>47.766597246127368</v>
      </c>
    </row>
    <row r="69" spans="1:6" s="43" customFormat="1" ht="17.25" customHeight="1" x14ac:dyDescent="0.25">
      <c r="A69" s="8" t="s">
        <v>69</v>
      </c>
      <c r="B69" s="15" t="s">
        <v>72</v>
      </c>
      <c r="C69" s="4"/>
      <c r="D69" s="35">
        <f>D70</f>
        <v>352200</v>
      </c>
      <c r="E69" s="35">
        <f>E70</f>
        <v>209273.82</v>
      </c>
      <c r="F69" s="40">
        <f t="shared" si="7"/>
        <v>59.41902896081772</v>
      </c>
    </row>
    <row r="70" spans="1:6" ht="27.75" customHeight="1" x14ac:dyDescent="0.25">
      <c r="A70" s="10" t="s">
        <v>5</v>
      </c>
      <c r="B70" s="13"/>
      <c r="C70" s="11">
        <v>200</v>
      </c>
      <c r="D70" s="18">
        <v>352200</v>
      </c>
      <c r="E70" s="18">
        <v>209273.82</v>
      </c>
      <c r="F70" s="40">
        <f t="shared" si="7"/>
        <v>59.41902896081772</v>
      </c>
    </row>
    <row r="71" spans="1:6" ht="15.75" customHeight="1" x14ac:dyDescent="0.25">
      <c r="A71" s="5" t="s">
        <v>90</v>
      </c>
      <c r="B71" s="13" t="s">
        <v>91</v>
      </c>
      <c r="C71" s="44"/>
      <c r="D71" s="46">
        <f>D72+D74</f>
        <v>189498</v>
      </c>
      <c r="E71" s="46">
        <f>E72+E74</f>
        <v>0</v>
      </c>
      <c r="F71" s="40">
        <f t="shared" si="7"/>
        <v>0</v>
      </c>
    </row>
    <row r="72" spans="1:6" ht="25.5" x14ac:dyDescent="0.25">
      <c r="A72" s="8" t="s">
        <v>88</v>
      </c>
      <c r="B72" s="15" t="s">
        <v>92</v>
      </c>
      <c r="C72" s="4"/>
      <c r="D72" s="35">
        <f>D73</f>
        <v>18950</v>
      </c>
      <c r="E72" s="35">
        <f>E73</f>
        <v>0</v>
      </c>
      <c r="F72" s="41">
        <f t="shared" si="7"/>
        <v>0</v>
      </c>
    </row>
    <row r="73" spans="1:6" x14ac:dyDescent="0.25">
      <c r="A73" s="10" t="s">
        <v>89</v>
      </c>
      <c r="B73" s="13"/>
      <c r="C73" s="11">
        <v>800</v>
      </c>
      <c r="D73" s="18">
        <v>18950</v>
      </c>
      <c r="E73" s="18">
        <v>0</v>
      </c>
      <c r="F73" s="41">
        <f t="shared" si="7"/>
        <v>0</v>
      </c>
    </row>
    <row r="74" spans="1:6" ht="51" x14ac:dyDescent="0.25">
      <c r="A74" s="8" t="s">
        <v>87</v>
      </c>
      <c r="B74" s="15" t="s">
        <v>93</v>
      </c>
      <c r="C74" s="4"/>
      <c r="D74" s="35">
        <f>D75</f>
        <v>170548</v>
      </c>
      <c r="E74" s="35">
        <f>E75</f>
        <v>0</v>
      </c>
      <c r="F74" s="41">
        <f t="shared" si="7"/>
        <v>0</v>
      </c>
    </row>
    <row r="75" spans="1:6" x14ac:dyDescent="0.25">
      <c r="A75" s="10" t="s">
        <v>89</v>
      </c>
      <c r="B75" s="13"/>
      <c r="C75" s="11">
        <v>800</v>
      </c>
      <c r="D75" s="18">
        <v>170548</v>
      </c>
      <c r="E75" s="18">
        <v>0</v>
      </c>
      <c r="F75" s="41">
        <f t="shared" si="7"/>
        <v>0</v>
      </c>
    </row>
    <row r="76" spans="1:6" hidden="1" x14ac:dyDescent="0.25">
      <c r="A76" s="19" t="s">
        <v>13</v>
      </c>
      <c r="B76" s="13" t="s">
        <v>31</v>
      </c>
      <c r="C76" s="20"/>
      <c r="D76" s="7" t="e">
        <f>D77+D79+D85+D89+D91+D95+D98+D100+D103</f>
        <v>#REF!</v>
      </c>
      <c r="E76" s="7" t="e">
        <f>E77+E79+E85+E89+E91+E95+E98+E100+E103</f>
        <v>#REF!</v>
      </c>
      <c r="F76" s="40" t="e">
        <f t="shared" si="7"/>
        <v>#REF!</v>
      </c>
    </row>
    <row r="77" spans="1:6" ht="25.5" hidden="1" x14ac:dyDescent="0.25">
      <c r="A77" s="21" t="s">
        <v>14</v>
      </c>
      <c r="B77" s="4" t="s">
        <v>53</v>
      </c>
      <c r="C77" s="22"/>
      <c r="D77" s="23">
        <f>D78</f>
        <v>205170</v>
      </c>
      <c r="E77" s="23">
        <f>E78</f>
        <v>51295</v>
      </c>
      <c r="F77" s="41">
        <f t="shared" si="7"/>
        <v>25.001218501730271</v>
      </c>
    </row>
    <row r="78" spans="1:6" ht="51" hidden="1" x14ac:dyDescent="0.25">
      <c r="A78" s="10" t="s">
        <v>15</v>
      </c>
      <c r="B78" s="4"/>
      <c r="C78" s="11">
        <v>100</v>
      </c>
      <c r="D78" s="36">
        <v>205170</v>
      </c>
      <c r="E78" s="36">
        <v>51295</v>
      </c>
      <c r="F78" s="41">
        <f t="shared" si="7"/>
        <v>25.001218501730271</v>
      </c>
    </row>
    <row r="79" spans="1:6" hidden="1" x14ac:dyDescent="0.25">
      <c r="A79" s="8" t="s">
        <v>16</v>
      </c>
      <c r="B79" s="4" t="s">
        <v>54</v>
      </c>
      <c r="C79" s="16"/>
      <c r="D79" s="24" t="e">
        <f>#REF!</f>
        <v>#REF!</v>
      </c>
      <c r="E79" s="24" t="e">
        <f>#REF!</f>
        <v>#REF!</v>
      </c>
      <c r="F79" s="41" t="e">
        <f t="shared" si="7"/>
        <v>#REF!</v>
      </c>
    </row>
    <row r="80" spans="1:6" s="45" customFormat="1" x14ac:dyDescent="0.25">
      <c r="A80" s="19" t="s">
        <v>13</v>
      </c>
      <c r="B80" s="6" t="s">
        <v>31</v>
      </c>
      <c r="C80" s="28"/>
      <c r="D80" s="25">
        <f>D81+D83+D85+D89+D91+D101+D104+D106</f>
        <v>6797898</v>
      </c>
      <c r="E80" s="25">
        <f>E81+E83+E85+E89+E101+E104+E106+E91</f>
        <v>4496736.17</v>
      </c>
      <c r="F80" s="40">
        <f>E80/D80*100</f>
        <v>66.148920887015379</v>
      </c>
    </row>
    <row r="81" spans="1:6" s="43" customFormat="1" ht="25.5" x14ac:dyDescent="0.25">
      <c r="A81" s="8" t="s">
        <v>14</v>
      </c>
      <c r="B81" s="4" t="s">
        <v>53</v>
      </c>
      <c r="C81" s="16"/>
      <c r="D81" s="24">
        <f>D82</f>
        <v>238636</v>
      </c>
      <c r="E81" s="24">
        <f>E82</f>
        <v>150663.21</v>
      </c>
      <c r="F81" s="41">
        <f>F82</f>
        <v>63.135155634522867</v>
      </c>
    </row>
    <row r="82" spans="1:6" s="47" customFormat="1" ht="51" x14ac:dyDescent="0.25">
      <c r="A82" s="10" t="s">
        <v>15</v>
      </c>
      <c r="B82" s="11"/>
      <c r="C82" s="14">
        <v>100</v>
      </c>
      <c r="D82" s="37">
        <v>238636</v>
      </c>
      <c r="E82" s="37">
        <v>150663.21</v>
      </c>
      <c r="F82" s="42">
        <f>E82/D82*100</f>
        <v>63.135155634522867</v>
      </c>
    </row>
    <row r="83" spans="1:6" s="43" customFormat="1" x14ac:dyDescent="0.25">
      <c r="A83" s="8" t="s">
        <v>16</v>
      </c>
      <c r="B83" s="4" t="s">
        <v>54</v>
      </c>
      <c r="C83" s="16"/>
      <c r="D83" s="24">
        <f>D84</f>
        <v>865741</v>
      </c>
      <c r="E83" s="57">
        <f>E84</f>
        <v>546085.18999999994</v>
      </c>
      <c r="F83" s="41">
        <f>F84</f>
        <v>63.077200918057471</v>
      </c>
    </row>
    <row r="84" spans="1:6" s="47" customFormat="1" ht="51" x14ac:dyDescent="0.25">
      <c r="A84" s="10" t="s">
        <v>15</v>
      </c>
      <c r="B84" s="11"/>
      <c r="C84" s="14">
        <v>100</v>
      </c>
      <c r="D84" s="37">
        <v>865741</v>
      </c>
      <c r="E84" s="58">
        <v>546085.18999999994</v>
      </c>
      <c r="F84" s="42">
        <f>E84/D84*100</f>
        <v>63.077200918057471</v>
      </c>
    </row>
    <row r="85" spans="1:6" s="43" customFormat="1" x14ac:dyDescent="0.25">
      <c r="A85" s="8" t="s">
        <v>17</v>
      </c>
      <c r="B85" s="4" t="s">
        <v>55</v>
      </c>
      <c r="C85" s="16"/>
      <c r="D85" s="24">
        <f>D86+D87+D88</f>
        <v>5416999</v>
      </c>
      <c r="E85" s="24">
        <f>E86+E87+E88</f>
        <v>3646404.2899999996</v>
      </c>
      <c r="F85" s="41">
        <f t="shared" si="7"/>
        <v>67.314103067030288</v>
      </c>
    </row>
    <row r="86" spans="1:6" s="43" customFormat="1" ht="51" x14ac:dyDescent="0.25">
      <c r="A86" s="10" t="s">
        <v>15</v>
      </c>
      <c r="B86" s="4"/>
      <c r="C86" s="11">
        <v>100</v>
      </c>
      <c r="D86" s="36">
        <v>4986749</v>
      </c>
      <c r="E86" s="36">
        <v>3358281.46</v>
      </c>
      <c r="F86" s="42">
        <f t="shared" si="7"/>
        <v>67.344104545867452</v>
      </c>
    </row>
    <row r="87" spans="1:6" ht="25.5" x14ac:dyDescent="0.25">
      <c r="A87" s="10" t="s">
        <v>5</v>
      </c>
      <c r="B87" s="4"/>
      <c r="C87" s="11">
        <v>200</v>
      </c>
      <c r="D87" s="36">
        <v>416450</v>
      </c>
      <c r="E87" s="36">
        <v>279042.8</v>
      </c>
      <c r="F87" s="42">
        <f t="shared" si="7"/>
        <v>67.005114659623004</v>
      </c>
    </row>
    <row r="88" spans="1:6" x14ac:dyDescent="0.25">
      <c r="A88" s="10" t="s">
        <v>18</v>
      </c>
      <c r="B88" s="4"/>
      <c r="C88" s="14">
        <v>800</v>
      </c>
      <c r="D88" s="37">
        <v>13800</v>
      </c>
      <c r="E88" s="37">
        <v>9080.0300000000007</v>
      </c>
      <c r="F88" s="42">
        <f t="shared" si="7"/>
        <v>65.797318840579706</v>
      </c>
    </row>
    <row r="89" spans="1:6" s="56" customFormat="1" ht="38.25" x14ac:dyDescent="0.25">
      <c r="A89" s="59" t="s">
        <v>58</v>
      </c>
      <c r="B89" s="60" t="s">
        <v>57</v>
      </c>
      <c r="C89" s="61"/>
      <c r="D89" s="62">
        <f>D90</f>
        <v>12322</v>
      </c>
      <c r="E89" s="62">
        <f>E90</f>
        <v>9242</v>
      </c>
      <c r="F89" s="63">
        <f t="shared" si="7"/>
        <v>75.004057782827459</v>
      </c>
    </row>
    <row r="90" spans="1:6" ht="15" customHeight="1" x14ac:dyDescent="0.25">
      <c r="A90" s="10" t="s">
        <v>12</v>
      </c>
      <c r="B90" s="4"/>
      <c r="C90" s="14">
        <v>500</v>
      </c>
      <c r="D90" s="37">
        <v>12322</v>
      </c>
      <c r="E90" s="37">
        <v>9242</v>
      </c>
      <c r="F90" s="41">
        <f t="shared" si="7"/>
        <v>75.004057782827459</v>
      </c>
    </row>
    <row r="91" spans="1:6" x14ac:dyDescent="0.25">
      <c r="A91" s="8" t="s">
        <v>26</v>
      </c>
      <c r="B91" s="4" t="s">
        <v>61</v>
      </c>
      <c r="C91" s="14"/>
      <c r="D91" s="24">
        <f>D93+D92</f>
        <v>50000</v>
      </c>
      <c r="E91" s="24">
        <f>E92+E93</f>
        <v>40000</v>
      </c>
      <c r="F91" s="41">
        <f t="shared" si="7"/>
        <v>80</v>
      </c>
    </row>
    <row r="92" spans="1:6" x14ac:dyDescent="0.25">
      <c r="A92" s="10" t="s">
        <v>27</v>
      </c>
      <c r="B92" s="4"/>
      <c r="C92" s="14">
        <v>300</v>
      </c>
      <c r="D92" s="24">
        <v>40000</v>
      </c>
      <c r="E92" s="24">
        <v>40000</v>
      </c>
      <c r="F92" s="41"/>
    </row>
    <row r="93" spans="1:6" x14ac:dyDescent="0.25">
      <c r="A93" s="10" t="s">
        <v>18</v>
      </c>
      <c r="B93" s="4"/>
      <c r="C93" s="14">
        <v>800</v>
      </c>
      <c r="D93" s="37">
        <v>10000</v>
      </c>
      <c r="E93" s="37">
        <v>0</v>
      </c>
      <c r="F93" s="41">
        <f t="shared" si="7"/>
        <v>0</v>
      </c>
    </row>
    <row r="94" spans="1:6" ht="28.5" hidden="1" customHeight="1" x14ac:dyDescent="0.25">
      <c r="A94" s="10" t="s">
        <v>27</v>
      </c>
      <c r="B94" s="4"/>
      <c r="C94" s="14">
        <v>300</v>
      </c>
      <c r="D94" s="37">
        <v>0</v>
      </c>
      <c r="E94" s="37">
        <v>0</v>
      </c>
      <c r="F94" s="41" t="e">
        <f t="shared" si="7"/>
        <v>#DIV/0!</v>
      </c>
    </row>
    <row r="95" spans="1:6" hidden="1" x14ac:dyDescent="0.25">
      <c r="A95" s="8" t="s">
        <v>19</v>
      </c>
      <c r="B95" s="4" t="s">
        <v>56</v>
      </c>
      <c r="C95" s="16"/>
      <c r="D95" s="24">
        <f>D96+D97</f>
        <v>145000</v>
      </c>
      <c r="E95" s="24">
        <f>E96+E97</f>
        <v>26177</v>
      </c>
      <c r="F95" s="41">
        <f t="shared" si="7"/>
        <v>18.053103448275863</v>
      </c>
    </row>
    <row r="96" spans="1:6" ht="25.5" hidden="1" x14ac:dyDescent="0.25">
      <c r="A96" s="10" t="s">
        <v>5</v>
      </c>
      <c r="B96" s="4"/>
      <c r="C96" s="11">
        <v>200</v>
      </c>
      <c r="D96" s="36">
        <v>103500</v>
      </c>
      <c r="E96" s="36">
        <v>16017</v>
      </c>
      <c r="F96" s="41">
        <f t="shared" si="7"/>
        <v>15.475362318840579</v>
      </c>
    </row>
    <row r="97" spans="1:6" hidden="1" x14ac:dyDescent="0.25">
      <c r="A97" s="10" t="s">
        <v>18</v>
      </c>
      <c r="B97" s="4"/>
      <c r="C97" s="14">
        <v>800</v>
      </c>
      <c r="D97" s="36">
        <v>41500</v>
      </c>
      <c r="E97" s="36">
        <v>10160</v>
      </c>
      <c r="F97" s="41">
        <f t="shared" si="7"/>
        <v>24.481927710843372</v>
      </c>
    </row>
    <row r="98" spans="1:6" ht="15" hidden="1" customHeight="1" x14ac:dyDescent="0.25">
      <c r="A98" s="8" t="s">
        <v>59</v>
      </c>
      <c r="B98" s="4" t="s">
        <v>60</v>
      </c>
      <c r="C98" s="16"/>
      <c r="D98" s="23">
        <f>D99</f>
        <v>76800</v>
      </c>
      <c r="E98" s="23">
        <f>E99</f>
        <v>12800</v>
      </c>
      <c r="F98" s="41">
        <f t="shared" si="7"/>
        <v>16.666666666666664</v>
      </c>
    </row>
    <row r="99" spans="1:6" ht="15" hidden="1" customHeight="1" x14ac:dyDescent="0.25">
      <c r="A99" s="10" t="s">
        <v>12</v>
      </c>
      <c r="B99" s="4"/>
      <c r="C99" s="14">
        <v>500</v>
      </c>
      <c r="D99" s="37">
        <v>76800</v>
      </c>
      <c r="E99" s="37">
        <v>12800</v>
      </c>
      <c r="F99" s="41">
        <f t="shared" si="7"/>
        <v>16.666666666666664</v>
      </c>
    </row>
    <row r="100" spans="1:6" ht="15" hidden="1" customHeight="1" x14ac:dyDescent="0.25">
      <c r="A100" s="8" t="s">
        <v>28</v>
      </c>
      <c r="B100" s="4" t="s">
        <v>63</v>
      </c>
      <c r="C100" s="14"/>
      <c r="D100" s="24">
        <f>D101</f>
        <v>102400</v>
      </c>
      <c r="E100" s="24">
        <f>E101</f>
        <v>37049</v>
      </c>
      <c r="F100" s="41">
        <f t="shared" si="7"/>
        <v>36.1806640625</v>
      </c>
    </row>
    <row r="101" spans="1:6" s="43" customFormat="1" ht="27.75" customHeight="1" x14ac:dyDescent="0.25">
      <c r="A101" s="8" t="s">
        <v>19</v>
      </c>
      <c r="B101" s="4" t="s">
        <v>56</v>
      </c>
      <c r="C101" s="16"/>
      <c r="D101" s="24">
        <f>D102+D103</f>
        <v>102400</v>
      </c>
      <c r="E101" s="24">
        <f>E102+E103</f>
        <v>37049</v>
      </c>
      <c r="F101" s="41">
        <f t="shared" si="7"/>
        <v>36.1806640625</v>
      </c>
    </row>
    <row r="102" spans="1:6" s="47" customFormat="1" ht="15" customHeight="1" x14ac:dyDescent="0.25">
      <c r="A102" s="10" t="s">
        <v>5</v>
      </c>
      <c r="B102" s="11"/>
      <c r="C102" s="14">
        <v>200</v>
      </c>
      <c r="D102" s="37">
        <v>60900</v>
      </c>
      <c r="E102" s="37">
        <v>16965</v>
      </c>
      <c r="F102" s="42">
        <f>F103</f>
        <v>48.395180722891567</v>
      </c>
    </row>
    <row r="103" spans="1:6" ht="28.5" customHeight="1" x14ac:dyDescent="0.25">
      <c r="A103" s="10" t="s">
        <v>18</v>
      </c>
      <c r="B103" s="6"/>
      <c r="C103" s="14">
        <v>800</v>
      </c>
      <c r="D103" s="37">
        <v>41500</v>
      </c>
      <c r="E103" s="37">
        <v>20084</v>
      </c>
      <c r="F103" s="41">
        <f>E103/D103*100</f>
        <v>48.395180722891567</v>
      </c>
    </row>
    <row r="104" spans="1:6" s="43" customFormat="1" ht="28.5" customHeight="1" x14ac:dyDescent="0.25">
      <c r="A104" s="8" t="s">
        <v>96</v>
      </c>
      <c r="B104" s="4" t="s">
        <v>60</v>
      </c>
      <c r="C104" s="16"/>
      <c r="D104" s="24">
        <f>D105</f>
        <v>76800</v>
      </c>
      <c r="E104" s="24">
        <f>E105</f>
        <v>57600</v>
      </c>
      <c r="F104" s="41">
        <f>F105</f>
        <v>75</v>
      </c>
    </row>
    <row r="105" spans="1:6" s="47" customFormat="1" ht="17.25" customHeight="1" x14ac:dyDescent="0.25">
      <c r="A105" s="10" t="s">
        <v>18</v>
      </c>
      <c r="B105" s="44"/>
      <c r="C105" s="14">
        <v>500</v>
      </c>
      <c r="D105" s="37">
        <v>76800</v>
      </c>
      <c r="E105" s="37">
        <v>57600</v>
      </c>
      <c r="F105" s="42">
        <f>E105/D105*100</f>
        <v>75</v>
      </c>
    </row>
    <row r="106" spans="1:6" s="43" customFormat="1" ht="21" customHeight="1" x14ac:dyDescent="0.25">
      <c r="A106" s="8" t="s">
        <v>28</v>
      </c>
      <c r="B106" s="4" t="s">
        <v>63</v>
      </c>
      <c r="C106" s="16"/>
      <c r="D106" s="24">
        <f>D107</f>
        <v>35000</v>
      </c>
      <c r="E106" s="24">
        <f>E107</f>
        <v>9692.48</v>
      </c>
      <c r="F106" s="41">
        <f>F107</f>
        <v>27.692800000000002</v>
      </c>
    </row>
    <row r="107" spans="1:6" s="43" customFormat="1" ht="20.25" customHeight="1" x14ac:dyDescent="0.25">
      <c r="A107" s="10" t="s">
        <v>27</v>
      </c>
      <c r="B107" s="6"/>
      <c r="C107" s="14">
        <v>300</v>
      </c>
      <c r="D107" s="37">
        <v>35000</v>
      </c>
      <c r="E107" s="37">
        <v>9692.48</v>
      </c>
      <c r="F107" s="40">
        <f t="shared" si="7"/>
        <v>27.692800000000002</v>
      </c>
    </row>
    <row r="108" spans="1:6" ht="27" customHeight="1" x14ac:dyDescent="0.25">
      <c r="A108" s="19" t="s">
        <v>20</v>
      </c>
      <c r="B108" s="6"/>
      <c r="C108" s="16"/>
      <c r="D108" s="25">
        <f>D8+D13+D26+D40+D52+D63+D66+D71+D80</f>
        <v>28142492.640000001</v>
      </c>
      <c r="E108" s="70">
        <f>E8+E13+E26+E40+E52+E63+E66+E71+E80</f>
        <v>14543530.729999999</v>
      </c>
      <c r="F108" s="40">
        <f t="shared" si="7"/>
        <v>51.678189690023132</v>
      </c>
    </row>
    <row r="109" spans="1:6" s="45" customFormat="1" ht="27" customHeight="1" x14ac:dyDescent="0.25">
      <c r="A109" s="3"/>
      <c r="B109" s="1"/>
      <c r="C109" s="1"/>
      <c r="D109" s="1"/>
      <c r="E109" s="26"/>
      <c r="F109" s="1"/>
    </row>
    <row r="110" spans="1:6" ht="27" customHeight="1" x14ac:dyDescent="0.25">
      <c r="A110" s="3"/>
    </row>
    <row r="111" spans="1:6" ht="27" customHeight="1" x14ac:dyDescent="0.25">
      <c r="A111" s="3"/>
    </row>
    <row r="112" spans="1:6" ht="56.25" customHeight="1" x14ac:dyDescent="0.25">
      <c r="A112" s="3"/>
    </row>
    <row r="113" ht="27" customHeight="1" x14ac:dyDescent="0.25"/>
    <row r="131" spans="8:8" ht="29.25" customHeight="1" x14ac:dyDescent="0.25"/>
    <row r="132" spans="8:8" x14ac:dyDescent="0.25">
      <c r="H132" s="33"/>
    </row>
    <row r="137" spans="8:8" ht="14.25" hidden="1" customHeight="1" x14ac:dyDescent="0.25"/>
    <row r="138" spans="8:8" x14ac:dyDescent="0.25">
      <c r="H138" s="33"/>
    </row>
  </sheetData>
  <mergeCells count="7">
    <mergeCell ref="A6:A7"/>
    <mergeCell ref="B6:B7"/>
    <mergeCell ref="C6:C7"/>
    <mergeCell ref="D6:D7"/>
    <mergeCell ref="A5:F5"/>
    <mergeCell ref="E6:E7"/>
    <mergeCell ref="F6:F7"/>
  </mergeCells>
  <pageMargins left="0.7" right="0.7" top="0.75" bottom="0.75" header="0.3" footer="0.3"/>
  <pageSetup paperSize="9" scale="65" orientation="portrait" r:id="rId1"/>
  <rowBreaks count="2" manualBreakCount="2">
    <brk id="51" max="5" man="1"/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2021-10-07T05:22:32Z</cp:lastPrinted>
  <dcterms:created xsi:type="dcterms:W3CDTF">2015-02-12T07:20:41Z</dcterms:created>
  <dcterms:modified xsi:type="dcterms:W3CDTF">2021-10-07T06:25:01Z</dcterms:modified>
</cp:coreProperties>
</file>